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_FilterDatabase" localSheetId="0" hidden="1">Sheet1!$A$3:$D$111</definedName>
    <definedName name="_xlnm.Print_Titles" localSheetId="0">Sheet1!$2:$3</definedName>
  </definedNames>
  <calcPr calcId="144525" concurrentCalc="0"/>
</workbook>
</file>

<file path=xl/sharedStrings.xml><?xml version="1.0" encoding="utf-8"?>
<sst xmlns="http://schemas.openxmlformats.org/spreadsheetml/2006/main" count="173">
  <si>
    <t>附件：</t>
  </si>
  <si>
    <t>2022年第一季度南海区丹灶镇新市民积分入户       分数及名单</t>
  </si>
  <si>
    <t>序号</t>
  </si>
  <si>
    <t>姓名</t>
  </si>
  <si>
    <t>随迁人</t>
  </si>
  <si>
    <t>总分</t>
  </si>
  <si>
    <t>吴凤珠</t>
  </si>
  <si>
    <t>无</t>
  </si>
  <si>
    <t>覃敏华</t>
  </si>
  <si>
    <t>刘巧怡</t>
  </si>
  <si>
    <t>刘心怡</t>
  </si>
  <si>
    <t>黄丹丽</t>
  </si>
  <si>
    <t>刘炫睿</t>
  </si>
  <si>
    <t>刘炎漉</t>
  </si>
  <si>
    <t>冯爱慈</t>
  </si>
  <si>
    <t>许诺</t>
  </si>
  <si>
    <t>罗思锐</t>
  </si>
  <si>
    <t>邓翠萍</t>
  </si>
  <si>
    <t>罗妙馨</t>
  </si>
  <si>
    <t>罗梓馨</t>
  </si>
  <si>
    <t>王芬</t>
  </si>
  <si>
    <t>曾楚跃</t>
  </si>
  <si>
    <t>车小梅</t>
  </si>
  <si>
    <t>蔡圣琪</t>
  </si>
  <si>
    <t>彭秀兰</t>
  </si>
  <si>
    <t>龙彩连</t>
  </si>
  <si>
    <t>何有彬</t>
  </si>
  <si>
    <t>何映俞</t>
  </si>
  <si>
    <t>陆光琼</t>
  </si>
  <si>
    <t>兰语嫣</t>
  </si>
  <si>
    <t>兰语婷</t>
  </si>
  <si>
    <t>朱玉兰</t>
  </si>
  <si>
    <t>蹇川</t>
  </si>
  <si>
    <t>杨贤建</t>
  </si>
  <si>
    <t>吴家琼</t>
  </si>
  <si>
    <t>阳锐洁</t>
  </si>
  <si>
    <t>李华喜</t>
  </si>
  <si>
    <t>林佩怡</t>
  </si>
  <si>
    <t>林兆良</t>
  </si>
  <si>
    <t>李元</t>
  </si>
  <si>
    <t>王娜苏</t>
  </si>
  <si>
    <t>黄瑜</t>
  </si>
  <si>
    <t>郑瑾</t>
  </si>
  <si>
    <t>王元</t>
  </si>
  <si>
    <t>童加加</t>
  </si>
  <si>
    <t>梁志雄</t>
  </si>
  <si>
    <t>龙浩宇</t>
  </si>
  <si>
    <t>龙雨嘉</t>
  </si>
  <si>
    <t>刘明妃</t>
  </si>
  <si>
    <t>蓝川洪</t>
  </si>
  <si>
    <t>卜囡娟</t>
  </si>
  <si>
    <t>龚乐萱</t>
  </si>
  <si>
    <t>唐金凤</t>
  </si>
  <si>
    <t>刘浩</t>
  </si>
  <si>
    <t>谢亚娣</t>
  </si>
  <si>
    <t>陈承烽</t>
  </si>
  <si>
    <t>陈梓茵</t>
  </si>
  <si>
    <t>梁勇丽</t>
  </si>
  <si>
    <t>黄林民</t>
  </si>
  <si>
    <t>梁婵娜</t>
  </si>
  <si>
    <t>唐博</t>
  </si>
  <si>
    <t>唐菡</t>
  </si>
  <si>
    <t>谢家敏</t>
  </si>
  <si>
    <t>黎龙裔</t>
  </si>
  <si>
    <t>黎子洋</t>
  </si>
  <si>
    <t>刁苑琼</t>
  </si>
  <si>
    <t>刘皓轩</t>
  </si>
  <si>
    <t>李海燕</t>
  </si>
  <si>
    <t>胡悦</t>
  </si>
  <si>
    <t>胡正</t>
  </si>
  <si>
    <t>李丽贞</t>
  </si>
  <si>
    <t>叶少云</t>
  </si>
  <si>
    <t>蓝俊熙</t>
  </si>
  <si>
    <t>梁伟红</t>
  </si>
  <si>
    <t>何宛如</t>
  </si>
  <si>
    <t>谢灶群</t>
  </si>
  <si>
    <t>孔令轩</t>
  </si>
  <si>
    <t>王柳香</t>
  </si>
  <si>
    <t>徐文祥</t>
  </si>
  <si>
    <t>徐文莉</t>
  </si>
  <si>
    <t>刘丽媚</t>
  </si>
  <si>
    <t>潘浩然</t>
  </si>
  <si>
    <t>李燕飞</t>
  </si>
  <si>
    <t>张嘉怡</t>
  </si>
  <si>
    <t>李金春</t>
  </si>
  <si>
    <t>李诗韵</t>
  </si>
  <si>
    <t>李诗琪</t>
  </si>
  <si>
    <t>徐小玲</t>
  </si>
  <si>
    <t>刘筠筠</t>
  </si>
  <si>
    <t>李靖萱</t>
  </si>
  <si>
    <t>莫秋艳</t>
  </si>
  <si>
    <t>韦潇燕</t>
  </si>
  <si>
    <t>唐武庆</t>
  </si>
  <si>
    <t>唐瑀诚</t>
  </si>
  <si>
    <t>唐雨萱</t>
  </si>
  <si>
    <t>陈达成</t>
  </si>
  <si>
    <t>蔡敏纯</t>
  </si>
  <si>
    <t>植秀娇</t>
  </si>
  <si>
    <t>何钰妍</t>
  </si>
  <si>
    <t>何嘉烨</t>
  </si>
  <si>
    <t>顾东阳</t>
  </si>
  <si>
    <t>莫桂梅</t>
  </si>
  <si>
    <t>邓春英</t>
  </si>
  <si>
    <t>路易行</t>
  </si>
  <si>
    <t>路易择</t>
  </si>
  <si>
    <t>朱海平</t>
  </si>
  <si>
    <t>张东萍</t>
  </si>
  <si>
    <t>赖立德</t>
  </si>
  <si>
    <t>张燕云</t>
  </si>
  <si>
    <t>黄维</t>
  </si>
  <si>
    <t>黄菲</t>
  </si>
  <si>
    <t>关则欢</t>
  </si>
  <si>
    <t>关晓蓉</t>
  </si>
  <si>
    <t>曾丽</t>
  </si>
  <si>
    <t>罗子桐</t>
  </si>
  <si>
    <t>罗浚豪</t>
  </si>
  <si>
    <t>罗安琪</t>
  </si>
  <si>
    <t>张玉</t>
  </si>
  <si>
    <t>沈兴昊</t>
  </si>
  <si>
    <t>黄小花</t>
  </si>
  <si>
    <t>班忠娇</t>
  </si>
  <si>
    <t>杨志锋</t>
  </si>
  <si>
    <t>舒曼</t>
  </si>
  <si>
    <t>林槿萱</t>
  </si>
  <si>
    <t>舒哲瀚</t>
  </si>
  <si>
    <t>覃俐</t>
  </si>
  <si>
    <t>杨草珍</t>
  </si>
  <si>
    <t>张嘉阳</t>
  </si>
  <si>
    <t>程义兰</t>
  </si>
  <si>
    <t>刘雨菲</t>
  </si>
  <si>
    <t>刘雨乐</t>
  </si>
  <si>
    <t>陈卫兰</t>
  </si>
  <si>
    <t>黄明轩</t>
  </si>
  <si>
    <t>王婵娟</t>
  </si>
  <si>
    <t>林沛莹</t>
  </si>
  <si>
    <t>张慕纯</t>
  </si>
  <si>
    <t>周霆轩</t>
  </si>
  <si>
    <t>周芷滢</t>
  </si>
  <si>
    <t>张雪菲</t>
  </si>
  <si>
    <t>叶雨佳</t>
  </si>
  <si>
    <t>叶雨柔</t>
  </si>
  <si>
    <t>余卿</t>
  </si>
  <si>
    <t>曾才敬</t>
  </si>
  <si>
    <t>曾紫怡</t>
  </si>
  <si>
    <t>曾祥阳</t>
  </si>
  <si>
    <t>屈俊席</t>
  </si>
  <si>
    <t>余天佑</t>
  </si>
  <si>
    <t>余天浩</t>
  </si>
  <si>
    <t>余天骄</t>
  </si>
  <si>
    <t>汪林</t>
  </si>
  <si>
    <t>蒙利俏</t>
  </si>
  <si>
    <t>石将朋</t>
  </si>
  <si>
    <t>石秋芸</t>
  </si>
  <si>
    <t>梁楚华</t>
  </si>
  <si>
    <t>梁耀奇</t>
  </si>
  <si>
    <t>梁耀政</t>
  </si>
  <si>
    <t>陈梅丽</t>
  </si>
  <si>
    <t>叶兰凤</t>
  </si>
  <si>
    <t>吴文静</t>
  </si>
  <si>
    <t>梁浩宇</t>
  </si>
  <si>
    <t>刘海春</t>
  </si>
  <si>
    <t>唐浩然</t>
  </si>
  <si>
    <t>唐诗涵</t>
  </si>
  <si>
    <t>王慧敏</t>
  </si>
  <si>
    <t>王紫涵</t>
  </si>
  <si>
    <t>杨阳</t>
  </si>
  <si>
    <t>杨小阳</t>
  </si>
  <si>
    <t>黎国红</t>
  </si>
  <si>
    <t>黎圣杰</t>
  </si>
  <si>
    <t>郑畅娇</t>
  </si>
  <si>
    <t>林依依</t>
  </si>
  <si>
    <t>林斯斯</t>
  </si>
  <si>
    <t>林泰宇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</si>
</sst>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sz val="16"/>
      <color rgb="FF000000"/>
      <name val="宋体"/>
      <charset val="134"/>
    </font>
    <font>
      <b/>
      <sz val="20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2" fillId="13" borderId="9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2"/>
  <sheetViews>
    <sheetView tabSelected="1" workbookViewId="0">
      <selection activeCell="B4" sqref="B4"/>
    </sheetView>
  </sheetViews>
  <sheetFormatPr defaultColWidth="9" defaultRowHeight="40" customHeight="1" outlineLevelCol="3"/>
  <cols>
    <col min="1" max="1" width="22.1333333333333" style="8" customWidth="1"/>
    <col min="2" max="2" width="22" style="8" customWidth="1"/>
    <col min="3" max="3" width="22" style="9" customWidth="1"/>
    <col min="4" max="4" width="22" style="8" customWidth="1"/>
    <col min="5" max="16384" width="9" style="8"/>
  </cols>
  <sheetData>
    <row r="1" customHeight="1" spans="1:1">
      <c r="A1" s="10" t="s">
        <v>0</v>
      </c>
    </row>
    <row r="2" ht="56" customHeight="1" spans="1:4">
      <c r="A2" s="11" t="s">
        <v>1</v>
      </c>
      <c r="B2" s="11"/>
      <c r="C2" s="11"/>
      <c r="D2" s="11"/>
    </row>
    <row r="3" s="1" customFormat="1" ht="31" customHeight="1" spans="1:4">
      <c r="A3" s="12" t="s">
        <v>2</v>
      </c>
      <c r="B3" s="12" t="s">
        <v>3</v>
      </c>
      <c r="C3" s="12" t="s">
        <v>4</v>
      </c>
      <c r="D3" s="13" t="s">
        <v>5</v>
      </c>
    </row>
    <row r="4" s="2" customFormat="1" ht="22" customHeight="1" spans="1:4">
      <c r="A4" s="14">
        <f>MAX($A$3:A3)+1</f>
        <v>1</v>
      </c>
      <c r="B4" s="15" t="s">
        <v>6</v>
      </c>
      <c r="C4" s="16" t="s">
        <v>7</v>
      </c>
      <c r="D4" s="15">
        <v>459.31</v>
      </c>
    </row>
    <row r="5" s="2" customFormat="1" ht="22" customHeight="1" spans="1:4">
      <c r="A5" s="17">
        <f>MAX($A$3:A4)+1</f>
        <v>2</v>
      </c>
      <c r="B5" s="18" t="s">
        <v>8</v>
      </c>
      <c r="C5" s="19" t="s">
        <v>9</v>
      </c>
      <c r="D5" s="19">
        <v>429</v>
      </c>
    </row>
    <row r="6" s="2" customFormat="1" ht="22" customHeight="1" spans="1:4">
      <c r="A6" s="17"/>
      <c r="B6" s="18"/>
      <c r="C6" s="19" t="s">
        <v>10</v>
      </c>
      <c r="D6" s="19"/>
    </row>
    <row r="7" s="2" customFormat="1" ht="22" customHeight="1" spans="1:4">
      <c r="A7" s="17">
        <f>MAX($A$3:A6)+1</f>
        <v>3</v>
      </c>
      <c r="B7" s="17" t="s">
        <v>11</v>
      </c>
      <c r="C7" s="19" t="s">
        <v>12</v>
      </c>
      <c r="D7" s="17">
        <v>393.35</v>
      </c>
    </row>
    <row r="8" s="2" customFormat="1" ht="22" customHeight="1" spans="1:4">
      <c r="A8" s="17"/>
      <c r="B8" s="17"/>
      <c r="C8" s="19" t="s">
        <v>13</v>
      </c>
      <c r="D8" s="17"/>
    </row>
    <row r="9" s="2" customFormat="1" ht="22" customHeight="1" spans="1:4">
      <c r="A9" s="17">
        <f>MAX($A$3:A8)+1</f>
        <v>4</v>
      </c>
      <c r="B9" s="17" t="s">
        <v>14</v>
      </c>
      <c r="C9" s="17" t="s">
        <v>15</v>
      </c>
      <c r="D9" s="17">
        <v>384</v>
      </c>
    </row>
    <row r="10" s="2" customFormat="1" ht="22" customHeight="1" spans="1:4">
      <c r="A10" s="17">
        <f>MAX($A$3:A9)+1</f>
        <v>5</v>
      </c>
      <c r="B10" s="17" t="s">
        <v>16</v>
      </c>
      <c r="C10" s="19" t="s">
        <v>17</v>
      </c>
      <c r="D10" s="17">
        <v>381.76</v>
      </c>
    </row>
    <row r="11" s="2" customFormat="1" ht="22" customHeight="1" spans="1:4">
      <c r="A11" s="17"/>
      <c r="B11" s="17"/>
      <c r="C11" s="19" t="s">
        <v>18</v>
      </c>
      <c r="D11" s="17"/>
    </row>
    <row r="12" s="2" customFormat="1" ht="22" customHeight="1" spans="1:4">
      <c r="A12" s="17"/>
      <c r="B12" s="17"/>
      <c r="C12" s="19" t="s">
        <v>19</v>
      </c>
      <c r="D12" s="17"/>
    </row>
    <row r="13" s="3" customFormat="1" ht="22" customHeight="1" spans="1:4">
      <c r="A13" s="14">
        <f>MAX($A$3:A12)+1</f>
        <v>6</v>
      </c>
      <c r="B13" s="20" t="s">
        <v>20</v>
      </c>
      <c r="C13" s="21" t="s">
        <v>21</v>
      </c>
      <c r="D13" s="20">
        <v>374</v>
      </c>
    </row>
    <row r="14" s="2" customFormat="1" ht="22" customHeight="1" spans="1:4">
      <c r="A14" s="17">
        <f>MAX($A$3:A13)+1</f>
        <v>7</v>
      </c>
      <c r="B14" s="17" t="s">
        <v>22</v>
      </c>
      <c r="C14" s="19" t="s">
        <v>23</v>
      </c>
      <c r="D14" s="17">
        <v>360.37</v>
      </c>
    </row>
    <row r="15" s="2" customFormat="1" ht="22" customHeight="1" spans="1:4">
      <c r="A15" s="17">
        <f>MAX($A$3:A14)+1</f>
        <v>8</v>
      </c>
      <c r="B15" s="18" t="s">
        <v>24</v>
      </c>
      <c r="C15" s="19" t="s">
        <v>7</v>
      </c>
      <c r="D15" s="17">
        <v>347.23</v>
      </c>
    </row>
    <row r="16" s="2" customFormat="1" ht="22" customHeight="1" spans="1:4">
      <c r="A16" s="14">
        <f>MAX($A$3:A15)+1</f>
        <v>9</v>
      </c>
      <c r="B16" s="20" t="s">
        <v>25</v>
      </c>
      <c r="C16" s="21" t="s">
        <v>26</v>
      </c>
      <c r="D16" s="20">
        <v>340.12</v>
      </c>
    </row>
    <row r="17" s="3" customFormat="1" ht="22" customHeight="1" spans="1:4">
      <c r="A17" s="14"/>
      <c r="B17" s="20"/>
      <c r="C17" s="21" t="s">
        <v>27</v>
      </c>
      <c r="D17" s="20"/>
    </row>
    <row r="18" s="2" customFormat="1" ht="22" customHeight="1" spans="1:4">
      <c r="A18" s="17">
        <f>MAX($A$3:A17)+1</f>
        <v>10</v>
      </c>
      <c r="B18" s="17" t="s">
        <v>28</v>
      </c>
      <c r="C18" s="19" t="s">
        <v>29</v>
      </c>
      <c r="D18" s="17">
        <v>337</v>
      </c>
    </row>
    <row r="19" s="2" customFormat="1" ht="22" customHeight="1" spans="1:4">
      <c r="A19" s="17"/>
      <c r="B19" s="17"/>
      <c r="C19" s="19" t="s">
        <v>30</v>
      </c>
      <c r="D19" s="17"/>
    </row>
    <row r="20" s="2" customFormat="1" ht="22" customHeight="1" spans="1:4">
      <c r="A20" s="14">
        <f>MAX($A$3:A19)+1</f>
        <v>11</v>
      </c>
      <c r="B20" s="18" t="s">
        <v>31</v>
      </c>
      <c r="C20" s="21" t="s">
        <v>7</v>
      </c>
      <c r="D20" s="20">
        <v>334</v>
      </c>
    </row>
    <row r="21" s="3" customFormat="1" ht="22" customHeight="1" spans="1:4">
      <c r="A21" s="17">
        <f>MAX($A$3:A20)+1</f>
        <v>12</v>
      </c>
      <c r="B21" s="17" t="s">
        <v>32</v>
      </c>
      <c r="C21" s="19" t="s">
        <v>33</v>
      </c>
      <c r="D21" s="17">
        <v>329.78</v>
      </c>
    </row>
    <row r="22" s="3" customFormat="1" ht="22" customHeight="1" spans="1:4">
      <c r="A22" s="14">
        <f>MAX($A$3:A21)+1</f>
        <v>13</v>
      </c>
      <c r="B22" s="18" t="s">
        <v>34</v>
      </c>
      <c r="C22" s="21" t="s">
        <v>35</v>
      </c>
      <c r="D22" s="20">
        <v>327.9</v>
      </c>
    </row>
    <row r="23" s="3" customFormat="1" ht="22" customHeight="1" spans="1:4">
      <c r="A23" s="17">
        <f>MAX($A$3:A22)+1</f>
        <v>14</v>
      </c>
      <c r="B23" s="18" t="s">
        <v>36</v>
      </c>
      <c r="C23" s="19" t="s">
        <v>37</v>
      </c>
      <c r="D23" s="17">
        <v>325.62</v>
      </c>
    </row>
    <row r="24" s="3" customFormat="1" ht="22" customHeight="1" spans="1:4">
      <c r="A24" s="17"/>
      <c r="B24" s="18"/>
      <c r="C24" s="19" t="s">
        <v>38</v>
      </c>
      <c r="D24" s="17"/>
    </row>
    <row r="25" s="3" customFormat="1" ht="22" customHeight="1" spans="1:4">
      <c r="A25" s="14">
        <f>MAX($A$3:A24)+1</f>
        <v>15</v>
      </c>
      <c r="B25" s="20" t="s">
        <v>39</v>
      </c>
      <c r="C25" s="21" t="s">
        <v>40</v>
      </c>
      <c r="D25" s="20">
        <v>320.38</v>
      </c>
    </row>
    <row r="26" s="2" customFormat="1" ht="22" customHeight="1" spans="1:4">
      <c r="A26" s="17">
        <f>MAX($A$3:A25)+1</f>
        <v>16</v>
      </c>
      <c r="B26" s="17" t="s">
        <v>41</v>
      </c>
      <c r="C26" s="17" t="s">
        <v>42</v>
      </c>
      <c r="D26" s="17">
        <v>319.45</v>
      </c>
    </row>
    <row r="27" s="2" customFormat="1" ht="22" customHeight="1" spans="1:4">
      <c r="A27" s="14">
        <f>MAX($A$3:A26)+1</f>
        <v>17</v>
      </c>
      <c r="B27" s="18" t="s">
        <v>43</v>
      </c>
      <c r="C27" s="22" t="s">
        <v>44</v>
      </c>
      <c r="D27" s="23">
        <v>312.41</v>
      </c>
    </row>
    <row r="28" s="2" customFormat="1" ht="22" customHeight="1" spans="1:4">
      <c r="A28" s="24">
        <f>MAX($A$3:A27)+1</f>
        <v>18</v>
      </c>
      <c r="B28" s="24" t="s">
        <v>45</v>
      </c>
      <c r="C28" s="25" t="s">
        <v>46</v>
      </c>
      <c r="D28" s="24">
        <v>311.05</v>
      </c>
    </row>
    <row r="29" s="2" customFormat="1" ht="22" customHeight="1" spans="1:4">
      <c r="A29" s="24"/>
      <c r="B29" s="24"/>
      <c r="C29" s="25" t="s">
        <v>47</v>
      </c>
      <c r="D29" s="24"/>
    </row>
    <row r="30" s="4" customFormat="1" ht="22" customHeight="1" spans="1:4">
      <c r="A30" s="14">
        <f>MAX($A$3:A29)+1</f>
        <v>19</v>
      </c>
      <c r="B30" s="18" t="s">
        <v>48</v>
      </c>
      <c r="C30" s="21" t="s">
        <v>49</v>
      </c>
      <c r="D30" s="20">
        <v>306.87</v>
      </c>
    </row>
    <row r="31" s="4" customFormat="1" ht="22" customHeight="1" spans="1:4">
      <c r="A31" s="14">
        <f>MAX($A$3:A30)+1</f>
        <v>20</v>
      </c>
      <c r="B31" s="15" t="s">
        <v>50</v>
      </c>
      <c r="C31" s="16" t="s">
        <v>51</v>
      </c>
      <c r="D31" s="15">
        <v>306.64</v>
      </c>
    </row>
    <row r="32" s="5" customFormat="1" ht="22" customHeight="1" spans="1:4">
      <c r="A32" s="14">
        <f>MAX($A$3:A31)+1</f>
        <v>21</v>
      </c>
      <c r="B32" s="18" t="s">
        <v>52</v>
      </c>
      <c r="C32" s="26" t="s">
        <v>53</v>
      </c>
      <c r="D32" s="23">
        <v>305.09</v>
      </c>
    </row>
    <row r="33" s="5" customFormat="1" ht="22" customHeight="1" spans="1:4">
      <c r="A33" s="17">
        <f>MAX($A$3:A32)+1</f>
        <v>22</v>
      </c>
      <c r="B33" s="17" t="s">
        <v>54</v>
      </c>
      <c r="C33" s="19" t="s">
        <v>55</v>
      </c>
      <c r="D33" s="17">
        <v>304.29</v>
      </c>
    </row>
    <row r="34" s="5" customFormat="1" ht="22" customHeight="1" spans="1:4">
      <c r="A34" s="17"/>
      <c r="B34" s="17"/>
      <c r="C34" s="17" t="s">
        <v>56</v>
      </c>
      <c r="D34" s="17"/>
    </row>
    <row r="35" s="5" customFormat="1" ht="22" customHeight="1" spans="1:4">
      <c r="A35" s="14">
        <f>MAX($A$3:A34)+1</f>
        <v>23</v>
      </c>
      <c r="B35" s="15" t="s">
        <v>57</v>
      </c>
      <c r="C35" s="16" t="s">
        <v>58</v>
      </c>
      <c r="D35" s="15">
        <v>301.41</v>
      </c>
    </row>
    <row r="36" s="5" customFormat="1" ht="22" customHeight="1" spans="1:4">
      <c r="A36" s="24">
        <f>MAX($A$3:A35)+1</f>
        <v>24</v>
      </c>
      <c r="B36" s="24" t="s">
        <v>59</v>
      </c>
      <c r="C36" s="25" t="s">
        <v>60</v>
      </c>
      <c r="D36" s="25">
        <v>301.28</v>
      </c>
    </row>
    <row r="37" s="6" customFormat="1" ht="22" customHeight="1" spans="1:4">
      <c r="A37" s="24"/>
      <c r="B37" s="24"/>
      <c r="C37" s="25" t="s">
        <v>61</v>
      </c>
      <c r="D37" s="25"/>
    </row>
    <row r="38" s="5" customFormat="1" ht="22" customHeight="1" spans="1:4">
      <c r="A38" s="17">
        <f>MAX($A$3:A37)+1</f>
        <v>25</v>
      </c>
      <c r="B38" s="17" t="s">
        <v>62</v>
      </c>
      <c r="C38" s="19" t="s">
        <v>63</v>
      </c>
      <c r="D38" s="17">
        <v>300.96</v>
      </c>
    </row>
    <row r="39" s="5" customFormat="1" ht="22" customHeight="1" spans="1:4">
      <c r="A39" s="17"/>
      <c r="B39" s="17"/>
      <c r="C39" s="19" t="s">
        <v>64</v>
      </c>
      <c r="D39" s="17"/>
    </row>
    <row r="40" s="5" customFormat="1" ht="22" customHeight="1" spans="1:4">
      <c r="A40" s="17">
        <f>MAX($A$3:A39)+1</f>
        <v>26</v>
      </c>
      <c r="B40" s="18" t="s">
        <v>65</v>
      </c>
      <c r="C40" s="17" t="s">
        <v>66</v>
      </c>
      <c r="D40" s="27">
        <v>297.55</v>
      </c>
    </row>
    <row r="41" s="7" customFormat="1" ht="22" customHeight="1" spans="1:4">
      <c r="A41" s="14">
        <f>MAX($A$3:A40)+1</f>
        <v>27</v>
      </c>
      <c r="B41" s="18" t="s">
        <v>67</v>
      </c>
      <c r="C41" s="21" t="s">
        <v>68</v>
      </c>
      <c r="D41" s="20">
        <v>296.71</v>
      </c>
    </row>
    <row r="42" s="7" customFormat="1" ht="22" customHeight="1" spans="1:4">
      <c r="A42" s="14"/>
      <c r="B42" s="18"/>
      <c r="C42" s="21" t="s">
        <v>69</v>
      </c>
      <c r="D42" s="20"/>
    </row>
    <row r="43" s="7" customFormat="1" ht="22" customHeight="1" spans="1:4">
      <c r="A43" s="14">
        <f>MAX($A$3:A42)+1</f>
        <v>28</v>
      </c>
      <c r="B43" s="18" t="s">
        <v>70</v>
      </c>
      <c r="C43" s="26" t="s">
        <v>7</v>
      </c>
      <c r="D43" s="23">
        <v>296.7</v>
      </c>
    </row>
    <row r="44" s="5" customFormat="1" ht="22" customHeight="1" spans="1:4">
      <c r="A44" s="14">
        <f>MAX($A$3:A43)+1</f>
        <v>29</v>
      </c>
      <c r="B44" s="20" t="s">
        <v>71</v>
      </c>
      <c r="C44" s="21" t="s">
        <v>72</v>
      </c>
      <c r="D44" s="20">
        <v>292</v>
      </c>
    </row>
    <row r="45" s="6" customFormat="1" ht="22" customHeight="1" spans="1:4">
      <c r="A45" s="17">
        <f>MAX($A$3:A44)+1</f>
        <v>30</v>
      </c>
      <c r="B45" s="18" t="s">
        <v>73</v>
      </c>
      <c r="C45" s="17" t="s">
        <v>74</v>
      </c>
      <c r="D45" s="27">
        <v>290.72</v>
      </c>
    </row>
    <row r="46" s="5" customFormat="1" ht="22" customHeight="1" spans="1:4">
      <c r="A46" s="17">
        <f>MAX($A$3:A45)+1</f>
        <v>31</v>
      </c>
      <c r="B46" s="18" t="s">
        <v>75</v>
      </c>
      <c r="C46" s="17" t="s">
        <v>76</v>
      </c>
      <c r="D46" s="17">
        <v>282.23</v>
      </c>
    </row>
    <row r="47" s="5" customFormat="1" ht="22" customHeight="1" spans="1:4">
      <c r="A47" s="17">
        <f>MAX($A$3:A46)+1</f>
        <v>32</v>
      </c>
      <c r="B47" s="17" t="s">
        <v>77</v>
      </c>
      <c r="C47" s="19" t="s">
        <v>78</v>
      </c>
      <c r="D47" s="17">
        <v>281.45</v>
      </c>
    </row>
    <row r="48" s="5" customFormat="1" ht="22" customHeight="1" spans="1:4">
      <c r="A48" s="17"/>
      <c r="B48" s="17"/>
      <c r="C48" s="19" t="s">
        <v>79</v>
      </c>
      <c r="D48" s="17"/>
    </row>
    <row r="49" s="5" customFormat="1" ht="22" customHeight="1" spans="1:4">
      <c r="A49" s="14">
        <f>MAX($A$3:A48)+1</f>
        <v>33</v>
      </c>
      <c r="B49" s="18" t="s">
        <v>80</v>
      </c>
      <c r="C49" s="21" t="s">
        <v>81</v>
      </c>
      <c r="D49" s="20">
        <v>280.35</v>
      </c>
    </row>
    <row r="50" s="5" customFormat="1" ht="22" customHeight="1" spans="1:4">
      <c r="A50" s="14">
        <f>MAX($A$3:A49)+1</f>
        <v>34</v>
      </c>
      <c r="B50" s="18" t="s">
        <v>82</v>
      </c>
      <c r="C50" s="26" t="s">
        <v>83</v>
      </c>
      <c r="D50" s="23">
        <v>279.89</v>
      </c>
    </row>
    <row r="51" s="5" customFormat="1" ht="22" customHeight="1" spans="1:4">
      <c r="A51" s="17">
        <f>MAX($A$3:A50)+1</f>
        <v>35</v>
      </c>
      <c r="B51" s="17" t="s">
        <v>84</v>
      </c>
      <c r="C51" s="17" t="s">
        <v>85</v>
      </c>
      <c r="D51" s="17">
        <v>279.88</v>
      </c>
    </row>
    <row r="52" s="5" customFormat="1" ht="22" customHeight="1" spans="1:4">
      <c r="A52" s="17"/>
      <c r="B52" s="17"/>
      <c r="C52" s="17" t="s">
        <v>86</v>
      </c>
      <c r="D52" s="17"/>
    </row>
    <row r="53" s="6" customFormat="1" ht="22" customHeight="1" spans="1:4">
      <c r="A53" s="14">
        <f>MAX($A$3:A52)+1</f>
        <v>36</v>
      </c>
      <c r="B53" s="15" t="s">
        <v>87</v>
      </c>
      <c r="C53" s="16" t="s">
        <v>7</v>
      </c>
      <c r="D53" s="15">
        <v>274</v>
      </c>
    </row>
    <row r="54" s="7" customFormat="1" ht="22" customHeight="1" spans="1:4">
      <c r="A54" s="14">
        <f>MAX($A$3:A53)+1</f>
        <v>37</v>
      </c>
      <c r="B54" s="15" t="s">
        <v>88</v>
      </c>
      <c r="C54" s="16" t="s">
        <v>89</v>
      </c>
      <c r="D54" s="15">
        <v>272.45</v>
      </c>
    </row>
    <row r="55" s="7" customFormat="1" ht="22" customHeight="1" spans="1:4">
      <c r="A55" s="17">
        <f>MAX($A$3:A54)+1</f>
        <v>38</v>
      </c>
      <c r="B55" s="17" t="s">
        <v>90</v>
      </c>
      <c r="C55" s="19" t="s">
        <v>7</v>
      </c>
      <c r="D55" s="17">
        <v>271.51</v>
      </c>
    </row>
    <row r="56" s="7" customFormat="1" ht="22" customHeight="1" spans="1:4">
      <c r="A56" s="17">
        <f>MAX($A$3:A55)+1</f>
        <v>39</v>
      </c>
      <c r="B56" s="18" t="s">
        <v>91</v>
      </c>
      <c r="C56" s="17" t="s">
        <v>7</v>
      </c>
      <c r="D56" s="27">
        <v>271</v>
      </c>
    </row>
    <row r="57" s="7" customFormat="1" ht="22" customHeight="1" spans="1:4">
      <c r="A57" s="17">
        <f>MAX($A$3:A56)+1</f>
        <v>40</v>
      </c>
      <c r="B57" s="17" t="s">
        <v>92</v>
      </c>
      <c r="C57" s="17" t="s">
        <v>93</v>
      </c>
      <c r="D57" s="17">
        <v>263.56</v>
      </c>
    </row>
    <row r="58" s="7" customFormat="1" ht="22" customHeight="1" spans="1:4">
      <c r="A58" s="17"/>
      <c r="B58" s="17"/>
      <c r="C58" s="17" t="s">
        <v>94</v>
      </c>
      <c r="D58" s="17"/>
    </row>
    <row r="59" s="7" customFormat="1" ht="22" customHeight="1" spans="1:4">
      <c r="A59" s="14">
        <f>MAX($A$3:A58)+1</f>
        <v>41</v>
      </c>
      <c r="B59" s="15" t="s">
        <v>95</v>
      </c>
      <c r="C59" s="16" t="s">
        <v>7</v>
      </c>
      <c r="D59" s="15">
        <v>260.45</v>
      </c>
    </row>
    <row r="60" s="5" customFormat="1" ht="22" customHeight="1" spans="1:4">
      <c r="A60" s="24">
        <f>MAX($A$3:A59)+1</f>
        <v>42</v>
      </c>
      <c r="B60" s="24" t="s">
        <v>96</v>
      </c>
      <c r="C60" s="28" t="s">
        <v>7</v>
      </c>
      <c r="D60" s="25">
        <v>254.52</v>
      </c>
    </row>
    <row r="61" s="5" customFormat="1" ht="22" customHeight="1" spans="1:4">
      <c r="A61" s="15">
        <f>MAX($A$3:A60)+1</f>
        <v>43</v>
      </c>
      <c r="B61" s="15" t="s">
        <v>97</v>
      </c>
      <c r="C61" s="16" t="s">
        <v>98</v>
      </c>
      <c r="D61" s="15">
        <v>252.11</v>
      </c>
    </row>
    <row r="62" s="5" customFormat="1" ht="22" customHeight="1" spans="1:4">
      <c r="A62" s="15"/>
      <c r="B62" s="15"/>
      <c r="C62" s="16" t="s">
        <v>99</v>
      </c>
      <c r="D62" s="15"/>
    </row>
    <row r="63" s="6" customFormat="1" ht="22" customHeight="1" spans="1:4">
      <c r="A63" s="14">
        <f>MAX($A$3:A62)+1</f>
        <v>44</v>
      </c>
      <c r="B63" s="20" t="s">
        <v>100</v>
      </c>
      <c r="C63" s="21" t="s">
        <v>101</v>
      </c>
      <c r="D63" s="20">
        <v>251.45</v>
      </c>
    </row>
    <row r="64" s="5" customFormat="1" ht="22" customHeight="1" spans="1:4">
      <c r="A64" s="14">
        <f>MAX($A$3:A63)+1</f>
        <v>45</v>
      </c>
      <c r="B64" s="18" t="s">
        <v>102</v>
      </c>
      <c r="C64" s="21" t="s">
        <v>103</v>
      </c>
      <c r="D64" s="20">
        <v>250.85</v>
      </c>
    </row>
    <row r="65" s="5" customFormat="1" ht="22" customHeight="1" spans="1:4">
      <c r="A65" s="14"/>
      <c r="B65" s="18"/>
      <c r="C65" s="21" t="s">
        <v>104</v>
      </c>
      <c r="D65" s="20"/>
    </row>
    <row r="66" s="5" customFormat="1" ht="22" customHeight="1" spans="1:4">
      <c r="A66" s="14">
        <f>MAX($A$3:A65)+1</f>
        <v>46</v>
      </c>
      <c r="B66" s="18" t="s">
        <v>105</v>
      </c>
      <c r="C66" s="26" t="s">
        <v>7</v>
      </c>
      <c r="D66" s="23">
        <v>245.6</v>
      </c>
    </row>
    <row r="67" s="5" customFormat="1" ht="22" customHeight="1" spans="1:4">
      <c r="A67" s="14">
        <f>MAX($A$3:A66)+1</f>
        <v>47</v>
      </c>
      <c r="B67" s="18" t="s">
        <v>106</v>
      </c>
      <c r="C67" s="21" t="s">
        <v>107</v>
      </c>
      <c r="D67" s="20">
        <v>244.33</v>
      </c>
    </row>
    <row r="68" s="8" customFormat="1" ht="22" customHeight="1" spans="1:4">
      <c r="A68" s="17">
        <f>MAX($A$3:A67)+1</f>
        <v>48</v>
      </c>
      <c r="B68" s="18" t="s">
        <v>108</v>
      </c>
      <c r="C68" s="17" t="s">
        <v>109</v>
      </c>
      <c r="D68" s="19">
        <v>241.72</v>
      </c>
    </row>
    <row r="69" s="8" customFormat="1" ht="22" customHeight="1" spans="1:4">
      <c r="A69" s="17"/>
      <c r="B69" s="18"/>
      <c r="C69" s="17" t="s">
        <v>110</v>
      </c>
      <c r="D69" s="19"/>
    </row>
    <row r="70" s="8" customFormat="1" ht="22" customHeight="1" spans="1:4">
      <c r="A70" s="17">
        <f>MAX($A$3:A69)+1</f>
        <v>49</v>
      </c>
      <c r="B70" s="18" t="s">
        <v>111</v>
      </c>
      <c r="C70" s="19" t="s">
        <v>112</v>
      </c>
      <c r="D70" s="17">
        <v>238.75</v>
      </c>
    </row>
    <row r="71" s="8" customFormat="1" ht="22" customHeight="1" spans="1:4">
      <c r="A71" s="17">
        <f>MAX($A$3:A70)+1</f>
        <v>50</v>
      </c>
      <c r="B71" s="17" t="s">
        <v>113</v>
      </c>
      <c r="C71" s="19" t="s">
        <v>114</v>
      </c>
      <c r="D71" s="19">
        <v>235.44</v>
      </c>
    </row>
    <row r="72" s="8" customFormat="1" ht="22" customHeight="1" spans="1:4">
      <c r="A72" s="17"/>
      <c r="B72" s="17"/>
      <c r="C72" s="19" t="s">
        <v>115</v>
      </c>
      <c r="D72" s="19"/>
    </row>
    <row r="73" s="8" customFormat="1" ht="22" customHeight="1" spans="1:4">
      <c r="A73" s="17"/>
      <c r="B73" s="17"/>
      <c r="C73" s="19" t="s">
        <v>116</v>
      </c>
      <c r="D73" s="19"/>
    </row>
    <row r="74" s="8" customFormat="1" ht="22" customHeight="1" spans="1:4">
      <c r="A74" s="14">
        <f>MAX($A$3:A73)+1</f>
        <v>51</v>
      </c>
      <c r="B74" s="18" t="s">
        <v>117</v>
      </c>
      <c r="C74" s="21" t="s">
        <v>118</v>
      </c>
      <c r="D74" s="20">
        <v>228.725</v>
      </c>
    </row>
    <row r="75" s="8" customFormat="1" ht="22" customHeight="1" spans="1:4">
      <c r="A75" s="14">
        <f>MAX($A$3:A74)+1</f>
        <v>52</v>
      </c>
      <c r="B75" s="18" t="s">
        <v>119</v>
      </c>
      <c r="C75" s="26" t="s">
        <v>7</v>
      </c>
      <c r="D75" s="23">
        <v>227.43</v>
      </c>
    </row>
    <row r="76" s="8" customFormat="1" ht="22" customHeight="1" spans="1:4">
      <c r="A76" s="14">
        <f>MAX($A$3:A75)+1</f>
        <v>53</v>
      </c>
      <c r="B76" s="15" t="s">
        <v>120</v>
      </c>
      <c r="C76" s="16" t="s">
        <v>121</v>
      </c>
      <c r="D76" s="15">
        <v>227.13</v>
      </c>
    </row>
    <row r="77" s="8" customFormat="1" ht="22" customHeight="1" spans="1:4">
      <c r="A77" s="24">
        <f>MAX($A$3:A76)+1</f>
        <v>54</v>
      </c>
      <c r="B77" s="24" t="s">
        <v>122</v>
      </c>
      <c r="C77" s="25" t="s">
        <v>123</v>
      </c>
      <c r="D77" s="24">
        <v>226.26</v>
      </c>
    </row>
    <row r="78" s="8" customFormat="1" ht="22" customHeight="1" spans="1:4">
      <c r="A78" s="24"/>
      <c r="B78" s="24"/>
      <c r="C78" s="25" t="s">
        <v>124</v>
      </c>
      <c r="D78" s="24"/>
    </row>
    <row r="79" s="8" customFormat="1" ht="22" customHeight="1" spans="1:4">
      <c r="A79" s="14">
        <f>MAX($A$3:A78)+1</f>
        <v>55</v>
      </c>
      <c r="B79" s="18" t="s">
        <v>125</v>
      </c>
      <c r="C79" s="26" t="s">
        <v>7</v>
      </c>
      <c r="D79" s="23">
        <v>225.15</v>
      </c>
    </row>
    <row r="80" s="8" customFormat="1" ht="22" customHeight="1" spans="1:4">
      <c r="A80" s="14">
        <f>MAX($A$3:A79)+1</f>
        <v>56</v>
      </c>
      <c r="B80" s="20" t="s">
        <v>126</v>
      </c>
      <c r="C80" s="21" t="s">
        <v>127</v>
      </c>
      <c r="D80" s="20">
        <v>217.18</v>
      </c>
    </row>
    <row r="81" s="8" customFormat="1" ht="22" customHeight="1" spans="1:4">
      <c r="A81" s="17">
        <f>MAX($A$3:A80)+1</f>
        <v>57</v>
      </c>
      <c r="B81" s="17" t="s">
        <v>128</v>
      </c>
      <c r="C81" s="19" t="s">
        <v>129</v>
      </c>
      <c r="D81" s="17">
        <v>216.31</v>
      </c>
    </row>
    <row r="82" s="8" customFormat="1" ht="22" customHeight="1" spans="1:4">
      <c r="A82" s="17"/>
      <c r="B82" s="17"/>
      <c r="C82" s="19" t="s">
        <v>130</v>
      </c>
      <c r="D82" s="17"/>
    </row>
    <row r="83" s="8" customFormat="1" ht="22" customHeight="1" spans="1:4">
      <c r="A83" s="17">
        <f>MAX($A$3:A82)+1</f>
        <v>58</v>
      </c>
      <c r="B83" s="18" t="s">
        <v>131</v>
      </c>
      <c r="C83" s="17" t="s">
        <v>132</v>
      </c>
      <c r="D83" s="17">
        <v>210.95</v>
      </c>
    </row>
    <row r="84" s="8" customFormat="1" ht="22" customHeight="1" spans="1:4">
      <c r="A84" s="17">
        <f>MAX($A$3:A83)+1</f>
        <v>59</v>
      </c>
      <c r="B84" s="18" t="s">
        <v>133</v>
      </c>
      <c r="C84" s="17" t="s">
        <v>134</v>
      </c>
      <c r="D84" s="27">
        <v>208.6</v>
      </c>
    </row>
    <row r="85" s="8" customFormat="1" ht="22" customHeight="1" spans="1:4">
      <c r="A85" s="20">
        <f>MAX($A$3:A84)+1</f>
        <v>60</v>
      </c>
      <c r="B85" s="20" t="s">
        <v>135</v>
      </c>
      <c r="C85" s="21" t="s">
        <v>136</v>
      </c>
      <c r="D85" s="20">
        <v>207</v>
      </c>
    </row>
    <row r="86" s="8" customFormat="1" ht="22" customHeight="1" spans="1:4">
      <c r="A86" s="20"/>
      <c r="B86" s="20"/>
      <c r="C86" s="21" t="s">
        <v>137</v>
      </c>
      <c r="D86" s="20"/>
    </row>
    <row r="87" s="8" customFormat="1" ht="22" customHeight="1" spans="1:4">
      <c r="A87" s="14">
        <f>MAX($A$3:A86)+1</f>
        <v>61</v>
      </c>
      <c r="B87" s="20" t="s">
        <v>138</v>
      </c>
      <c r="C87" s="21" t="s">
        <v>139</v>
      </c>
      <c r="D87" s="20">
        <v>192.24</v>
      </c>
    </row>
    <row r="88" s="8" customFormat="1" ht="22" customHeight="1" spans="1:4">
      <c r="A88" s="14"/>
      <c r="B88" s="20"/>
      <c r="C88" s="21" t="s">
        <v>140</v>
      </c>
      <c r="D88" s="20"/>
    </row>
    <row r="89" s="8" customFormat="1" ht="22" customHeight="1" spans="1:4">
      <c r="A89" s="17">
        <f>MAX($A$3:A88)+1</f>
        <v>62</v>
      </c>
      <c r="B89" s="18" t="s">
        <v>141</v>
      </c>
      <c r="C89" s="17" t="s">
        <v>7</v>
      </c>
      <c r="D89" s="27">
        <v>182.45</v>
      </c>
    </row>
    <row r="90" s="8" customFormat="1" ht="22" customHeight="1" spans="1:4">
      <c r="A90" s="17">
        <f>MAX($A$3:A89)+1</f>
        <v>63</v>
      </c>
      <c r="B90" s="17" t="s">
        <v>142</v>
      </c>
      <c r="C90" s="19" t="s">
        <v>143</v>
      </c>
      <c r="D90" s="17">
        <v>178.83</v>
      </c>
    </row>
    <row r="91" ht="22" customHeight="1" spans="1:4">
      <c r="A91" s="17"/>
      <c r="B91" s="17"/>
      <c r="C91" s="19" t="s">
        <v>144</v>
      </c>
      <c r="D91" s="17"/>
    </row>
    <row r="92" ht="22" customHeight="1" spans="1:4">
      <c r="A92" s="24">
        <f>MAX($A$3:A91)+1</f>
        <v>64</v>
      </c>
      <c r="B92" s="24" t="s">
        <v>145</v>
      </c>
      <c r="C92" s="28" t="s">
        <v>146</v>
      </c>
      <c r="D92" s="24">
        <v>178</v>
      </c>
    </row>
    <row r="93" ht="22" customHeight="1" spans="1:4">
      <c r="A93" s="24"/>
      <c r="B93" s="24"/>
      <c r="C93" s="28" t="s">
        <v>147</v>
      </c>
      <c r="D93" s="24"/>
    </row>
    <row r="94" ht="22" customHeight="1" spans="1:4">
      <c r="A94" s="24"/>
      <c r="B94" s="24"/>
      <c r="C94" s="28" t="s">
        <v>148</v>
      </c>
      <c r="D94" s="24"/>
    </row>
    <row r="95" ht="22" customHeight="1" spans="1:4">
      <c r="A95" s="14">
        <f>MAX($A$3:A94)+1</f>
        <v>65</v>
      </c>
      <c r="B95" s="18" t="s">
        <v>149</v>
      </c>
      <c r="C95" s="21" t="s">
        <v>7</v>
      </c>
      <c r="D95" s="20">
        <v>174.75</v>
      </c>
    </row>
    <row r="96" ht="22" customHeight="1" spans="1:4">
      <c r="A96" s="17">
        <f>MAX($A$3:A95)+1</f>
        <v>66</v>
      </c>
      <c r="B96" s="18" t="s">
        <v>150</v>
      </c>
      <c r="C96" s="19" t="s">
        <v>151</v>
      </c>
      <c r="D96" s="17">
        <v>166.96</v>
      </c>
    </row>
    <row r="97" ht="22" customHeight="1" spans="1:4">
      <c r="A97" s="17"/>
      <c r="B97" s="18"/>
      <c r="C97" s="19" t="s">
        <v>152</v>
      </c>
      <c r="D97" s="17"/>
    </row>
    <row r="98" ht="22" customHeight="1" spans="1:4">
      <c r="A98" s="24">
        <f>MAX($A$3:A97)+1</f>
        <v>67</v>
      </c>
      <c r="B98" s="24" t="s">
        <v>153</v>
      </c>
      <c r="C98" s="25" t="s">
        <v>154</v>
      </c>
      <c r="D98" s="25">
        <v>165.71</v>
      </c>
    </row>
    <row r="99" ht="22" customHeight="1" spans="1:4">
      <c r="A99" s="24"/>
      <c r="B99" s="24"/>
      <c r="C99" s="25" t="s">
        <v>155</v>
      </c>
      <c r="D99" s="25"/>
    </row>
    <row r="100" ht="22" customHeight="1" spans="1:4">
      <c r="A100" s="14">
        <f>MAX($A$3:A99)+1</f>
        <v>68</v>
      </c>
      <c r="B100" s="18" t="s">
        <v>156</v>
      </c>
      <c r="C100" s="21" t="s">
        <v>7</v>
      </c>
      <c r="D100" s="20">
        <v>161.82</v>
      </c>
    </row>
    <row r="101" ht="22" customHeight="1" spans="1:4">
      <c r="A101" s="14">
        <f>MAX($A$3:A100)+1</f>
        <v>69</v>
      </c>
      <c r="B101" s="18" t="s">
        <v>157</v>
      </c>
      <c r="C101" s="21" t="s">
        <v>7</v>
      </c>
      <c r="D101" s="20">
        <v>154.29</v>
      </c>
    </row>
    <row r="102" ht="22" customHeight="1" spans="1:4">
      <c r="A102" s="14">
        <f>MAX($A$3:A101)+1</f>
        <v>70</v>
      </c>
      <c r="B102" s="18" t="s">
        <v>158</v>
      </c>
      <c r="C102" s="21" t="s">
        <v>159</v>
      </c>
      <c r="D102" s="20">
        <v>151.76</v>
      </c>
    </row>
    <row r="103" ht="22" customHeight="1" spans="1:4">
      <c r="A103" s="14">
        <f>MAX($A$3:A102)+1</f>
        <v>71</v>
      </c>
      <c r="B103" s="18" t="s">
        <v>160</v>
      </c>
      <c r="C103" s="26" t="s">
        <v>161</v>
      </c>
      <c r="D103" s="23">
        <v>151.64</v>
      </c>
    </row>
    <row r="104" ht="22" customHeight="1" spans="1:4">
      <c r="A104" s="14"/>
      <c r="B104" s="18"/>
      <c r="C104" s="22" t="s">
        <v>162</v>
      </c>
      <c r="D104" s="23"/>
    </row>
    <row r="105" ht="22" customHeight="1" spans="1:4">
      <c r="A105" s="14">
        <f>MAX($A$3:A104)+1</f>
        <v>72</v>
      </c>
      <c r="B105" s="18" t="s">
        <v>163</v>
      </c>
      <c r="C105" s="22" t="s">
        <v>164</v>
      </c>
      <c r="D105" s="23">
        <v>148.27</v>
      </c>
    </row>
    <row r="106" ht="22" customHeight="1" spans="1:4">
      <c r="A106" s="24">
        <f>MAX($A$3:A105)+1</f>
        <v>73</v>
      </c>
      <c r="B106" s="24" t="s">
        <v>165</v>
      </c>
      <c r="C106" s="24" t="s">
        <v>7</v>
      </c>
      <c r="D106" s="24">
        <v>144</v>
      </c>
    </row>
    <row r="107" ht="22" customHeight="1" spans="1:4">
      <c r="A107" s="17">
        <f>MAX($A$3:A106)+1</f>
        <v>74</v>
      </c>
      <c r="B107" s="17" t="s">
        <v>166</v>
      </c>
      <c r="C107" s="19" t="s">
        <v>167</v>
      </c>
      <c r="D107" s="17">
        <v>131.45</v>
      </c>
    </row>
    <row r="108" ht="22" customHeight="1" spans="1:4">
      <c r="A108" s="17"/>
      <c r="B108" s="17"/>
      <c r="C108" s="19" t="s">
        <v>168</v>
      </c>
      <c r="D108" s="17"/>
    </row>
    <row r="109" ht="22" customHeight="1" spans="1:4">
      <c r="A109" s="24">
        <f>MAX($A$3:A108)+1</f>
        <v>75</v>
      </c>
      <c r="B109" s="24" t="s">
        <v>169</v>
      </c>
      <c r="C109" s="28" t="s">
        <v>170</v>
      </c>
      <c r="D109" s="24">
        <v>45</v>
      </c>
    </row>
    <row r="110" ht="22" customHeight="1" spans="1:4">
      <c r="A110" s="24"/>
      <c r="B110" s="24"/>
      <c r="C110" s="28" t="s">
        <v>171</v>
      </c>
      <c r="D110" s="24"/>
    </row>
    <row r="111" ht="22" customHeight="1" spans="1:4">
      <c r="A111" s="24"/>
      <c r="B111" s="24"/>
      <c r="C111" s="28" t="s">
        <v>172</v>
      </c>
      <c r="D111" s="24"/>
    </row>
    <row r="112" ht="22" customHeight="1"/>
  </sheetData>
  <autoFilter ref="A3:D111">
    <sortState ref="A3:D111">
      <sortCondition ref="D2:D109" descending="1"/>
    </sortState>
  </autoFilter>
  <mergeCells count="88">
    <mergeCell ref="A2:D2"/>
    <mergeCell ref="A5:A6"/>
    <mergeCell ref="A7:A8"/>
    <mergeCell ref="A10:A12"/>
    <mergeCell ref="A16:A17"/>
    <mergeCell ref="A18:A19"/>
    <mergeCell ref="A23:A24"/>
    <mergeCell ref="A28:A29"/>
    <mergeCell ref="A33:A34"/>
    <mergeCell ref="A36:A37"/>
    <mergeCell ref="A38:A39"/>
    <mergeCell ref="A41:A42"/>
    <mergeCell ref="A47:A48"/>
    <mergeCell ref="A51:A52"/>
    <mergeCell ref="A57:A58"/>
    <mergeCell ref="A61:A62"/>
    <mergeCell ref="A64:A65"/>
    <mergeCell ref="A68:A69"/>
    <mergeCell ref="A71:A73"/>
    <mergeCell ref="A77:A78"/>
    <mergeCell ref="A81:A82"/>
    <mergeCell ref="A85:A86"/>
    <mergeCell ref="A87:A88"/>
    <mergeCell ref="A90:A91"/>
    <mergeCell ref="A92:A94"/>
    <mergeCell ref="A96:A97"/>
    <mergeCell ref="A98:A99"/>
    <mergeCell ref="A103:A104"/>
    <mergeCell ref="A107:A108"/>
    <mergeCell ref="A109:A111"/>
    <mergeCell ref="B5:B6"/>
    <mergeCell ref="B7:B8"/>
    <mergeCell ref="B10:B12"/>
    <mergeCell ref="B16:B17"/>
    <mergeCell ref="B18:B19"/>
    <mergeCell ref="B23:B24"/>
    <mergeCell ref="B28:B29"/>
    <mergeCell ref="B33:B34"/>
    <mergeCell ref="B36:B37"/>
    <mergeCell ref="B38:B39"/>
    <mergeCell ref="B41:B42"/>
    <mergeCell ref="B47:B48"/>
    <mergeCell ref="B51:B52"/>
    <mergeCell ref="B57:B58"/>
    <mergeCell ref="B61:B62"/>
    <mergeCell ref="B64:B65"/>
    <mergeCell ref="B68:B69"/>
    <mergeCell ref="B71:B73"/>
    <mergeCell ref="B77:B78"/>
    <mergeCell ref="B81:B82"/>
    <mergeCell ref="B85:B86"/>
    <mergeCell ref="B87:B88"/>
    <mergeCell ref="B90:B91"/>
    <mergeCell ref="B92:B94"/>
    <mergeCell ref="B96:B97"/>
    <mergeCell ref="B98:B99"/>
    <mergeCell ref="B103:B104"/>
    <mergeCell ref="B107:B108"/>
    <mergeCell ref="B109:B111"/>
    <mergeCell ref="D5:D6"/>
    <mergeCell ref="D7:D8"/>
    <mergeCell ref="D10:D12"/>
    <mergeCell ref="D16:D17"/>
    <mergeCell ref="D18:D19"/>
    <mergeCell ref="D23:D24"/>
    <mergeCell ref="D28:D29"/>
    <mergeCell ref="D33:D34"/>
    <mergeCell ref="D36:D37"/>
    <mergeCell ref="D38:D39"/>
    <mergeCell ref="D41:D42"/>
    <mergeCell ref="D47:D48"/>
    <mergeCell ref="D51:D52"/>
    <mergeCell ref="D57:D58"/>
    <mergeCell ref="D61:D62"/>
    <mergeCell ref="D64:D65"/>
    <mergeCell ref="D68:D69"/>
    <mergeCell ref="D71:D73"/>
    <mergeCell ref="D77:D78"/>
    <mergeCell ref="D81:D82"/>
    <mergeCell ref="D85:D86"/>
    <mergeCell ref="D87:D88"/>
    <mergeCell ref="D90:D91"/>
    <mergeCell ref="D92:D94"/>
    <mergeCell ref="D96:D97"/>
    <mergeCell ref="D98:D99"/>
    <mergeCell ref="D103:D104"/>
    <mergeCell ref="D107:D108"/>
    <mergeCell ref="D109:D111"/>
  </mergeCells>
  <conditionalFormatting sqref="B4:B5 B7 B9:B10 B13:B16 B18 B20:B23 B25:B28">
    <cfRule type="duplicateValues" dxfId="0" priority="1"/>
  </conditionalFormatting>
  <pageMargins left="0.747916666666667" right="0.393055555555556" top="0.196527777777778" bottom="0.393055555555556" header="0.196527777777778" footer="0.196527777777778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桂城街道办事处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黎坤茹</dc:creator>
  <cp:lastModifiedBy>Administrator</cp:lastModifiedBy>
  <dcterms:created xsi:type="dcterms:W3CDTF">2019-07-15T04:44:00Z</dcterms:created>
  <cp:lastPrinted>2020-06-29T01:56:00Z</cp:lastPrinted>
  <dcterms:modified xsi:type="dcterms:W3CDTF">2022-04-13T09:23:06Z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  <property fmtid="{D5CDD505-2E9C-101B-9397-08002B2CF9AE}" pid="3" name="ICV">
    <vt:lpwstr>24020486ECE14F7C831F003E0A93F0CE</vt:lpwstr>
  </property>
</Properties>
</file>